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<sst xmlns="http://schemas.openxmlformats.org/spreadsheetml/2006/main" count="20" uniqueCount="19">
  <si>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</si>
  <si>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</si>
  <si>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</si>
  <si>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</si>
  <si>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</si>
  <si>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</si>
  <si>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</si>
  <si>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</si>
  <si>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</si>
  <si>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</si>
  <si>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RDO MEPA  n. 49425 </t>
  </si>
  <si>
    <t>01</t>
  </si>
  <si>
    <t>02</t>
  </si>
  <si>
    <t>03</t>
  </si>
  <si>
    <t xml:space="preserve">Badge magnetici con il relativo Inserimento di banda magnetica </t>
  </si>
  <si>
    <t>Porta badge rigidi con anti slider e con clip salva vestito</t>
  </si>
  <si>
    <t>laccetti da collo (per esterni)</t>
  </si>
  <si>
    <t>2500</t>
  </si>
  <si>
    <t>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</si>
</sst>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4" zoomScale="110" zoomScaleNormal="110" workbookViewId="0">
      <selection activeCell="K7" sqref="K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20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2" t="s">
        <v>11</v>
      </c>
      <c r="D6" s="22" t="s">
        <v>14</v>
      </c>
      <c r="E6" s="18" t="s">
        <v>17</v>
      </c>
      <c r="F6" s="15"/>
      <c r="G6" s="16">
        <f>E6*F6</f>
        <v>0</v>
      </c>
    </row>
    <row r="7" spans="3:10" ht="61.5" customHeight="1" thickBot="1" x14ac:dyDescent="0.3">
      <c r="C7" s="22" t="s">
        <v>12</v>
      </c>
      <c r="D7" s="22" t="s">
        <v>15</v>
      </c>
      <c r="E7" s="19" t="s">
        <v>17</v>
      </c>
      <c r="F7" s="28"/>
      <c r="G7" s="16">
        <f t="shared" ref="G7:G8" si="0">E7*F7</f>
        <v>0</v>
      </c>
    </row>
    <row r="8" spans="3:10" ht="61.5" customHeight="1" thickBot="1" x14ac:dyDescent="0.3">
      <c r="C8" s="22" t="s">
        <v>13</v>
      </c>
      <c r="D8" s="22" t="s">
        <v>16</v>
      </c>
      <c r="E8" s="19" t="s">
        <v>18</v>
      </c>
      <c r="F8" s="28"/>
      <c r="G8" s="16">
        <f t="shared" si="0"/>
        <v>0</v>
      </c>
    </row>
    <row r="9" spans="3:10" ht="74.25" customHeight="1" thickBot="1" x14ac:dyDescent="0.3">
      <c r="C9" s="24"/>
      <c r="D9" s="25" t="s">
        <v>4</v>
      </c>
      <c r="E9" s="25"/>
      <c r="F9" s="27"/>
      <c r="G9" s="26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6</v>
      </c>
      <c r="F11" s="29">
        <v>11000</v>
      </c>
      <c r="G11" s="30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9</v>
      </c>
      <c r="F13" s="31" t="str">
        <f>IF(G9&gt;F11,"ATTENZIONE: L'offerta complessiva è superiore alla Base d'asta","OK")</f>
        <v>OK</v>
      </c>
      <c r="G13" s="32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5</v>
      </c>
      <c r="F15" s="33">
        <f>IF((G9&lt;=F11),G9,"ERRORE")</f>
        <v>0</v>
      </c>
      <c r="G15" s="34"/>
    </row>
  </sheetData>
  <sheetProtection password="CE28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2019-10-01T10:39:16Z</dcterms:modified>
</cp:coreProperties>
</file>